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8_{0CE25D67-88DB-4FC1-BF03-9939B99A7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4 FAUX-PLAFONDS" sheetId="1" r:id="rId1"/>
  </sheets>
  <definedNames>
    <definedName name="_xlnm.Print_Titles" localSheetId="0">'Lot N°04 FAUX-PLAFONDS'!$1:$2</definedName>
    <definedName name="_xlnm.Print_Area" localSheetId="0">'Lot N°04 FAUX-PLAFONDS'!$A$1:$F$21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8" i="1"/>
  <c r="F18" i="1" s="1"/>
  <c r="F19" i="1" s="1"/>
  <c r="F20" i="1" s="1"/>
  <c r="F9" i="1"/>
  <c r="F10" i="1"/>
  <c r="F11" i="1"/>
  <c r="F13" i="1"/>
  <c r="F15" i="1"/>
  <c r="B19" i="1"/>
</calcChain>
</file>

<file path=xl/sharedStrings.xml><?xml version="1.0" encoding="utf-8"?>
<sst xmlns="http://schemas.openxmlformats.org/spreadsheetml/2006/main" count="64" uniqueCount="63">
  <si>
    <t>U</t>
  </si>
  <si>
    <t>Quantité</t>
  </si>
  <si>
    <t>Prix en €</t>
  </si>
  <si>
    <t>Total en €</t>
  </si>
  <si>
    <t>04-2</t>
  </si>
  <si>
    <t>DESCRIPTION DES OUVRAGES</t>
  </si>
  <si>
    <t>CH3</t>
  </si>
  <si>
    <t>04-2-1</t>
  </si>
  <si>
    <t>Travaux préparatoires</t>
  </si>
  <si>
    <t>CH4</t>
  </si>
  <si>
    <t xml:space="preserve">04-2-1-1 </t>
  </si>
  <si>
    <t>Études d'exécution - DOE</t>
  </si>
  <si>
    <t>ART</t>
  </si>
  <si>
    <t>BET-A203</t>
  </si>
  <si>
    <t xml:space="preserve">04-2-1-2 </t>
  </si>
  <si>
    <t>Compte prorata</t>
  </si>
  <si>
    <t>ART</t>
  </si>
  <si>
    <t>BET-C724</t>
  </si>
  <si>
    <t>04-2-2</t>
  </si>
  <si>
    <t>Faux-plafonds démontables en dalles minérales</t>
  </si>
  <si>
    <t>CH4</t>
  </si>
  <si>
    <t xml:space="preserve">04-2-2-1 </t>
  </si>
  <si>
    <t>Faux-plafond acoustique en dalles 600 x 600 mm - Bureaux/Circulations</t>
  </si>
  <si>
    <t>m²</t>
  </si>
  <si>
    <t>ART</t>
  </si>
  <si>
    <t>BET-A003</t>
  </si>
  <si>
    <t xml:space="preserve">04-2-2-2 </t>
  </si>
  <si>
    <t>Faux-plafond hygiène en dalles 600 x 600 mm - Sanitaires</t>
  </si>
  <si>
    <t>m²</t>
  </si>
  <si>
    <t>ART</t>
  </si>
  <si>
    <t>SPO-L286</t>
  </si>
  <si>
    <t xml:space="preserve">04-2-2-3 </t>
  </si>
  <si>
    <t>Faux-plafond acoustique en dalles 600 x 600 mm - Laboratoire</t>
  </si>
  <si>
    <t>m²</t>
  </si>
  <si>
    <t>ART</t>
  </si>
  <si>
    <t>SPO-J836</t>
  </si>
  <si>
    <t xml:space="preserve">04-2-2-4 </t>
  </si>
  <si>
    <t>Couvre-joint de dilatation</t>
  </si>
  <si>
    <t>ml</t>
  </si>
  <si>
    <t>ART</t>
  </si>
  <si>
    <t>SPO-L247</t>
  </si>
  <si>
    <t>04-2-3</t>
  </si>
  <si>
    <t>Traitement acoustique : Local CTA</t>
  </si>
  <si>
    <t>CH4</t>
  </si>
  <si>
    <t xml:space="preserve">04-2-3-1 </t>
  </si>
  <si>
    <t>Panneaux acoustiques en laine de bois, ép.50 mm, à fixation par ilots flottants</t>
  </si>
  <si>
    <t>m²</t>
  </si>
  <si>
    <t>ART</t>
  </si>
  <si>
    <t>BET-D305</t>
  </si>
  <si>
    <t>04-2-4</t>
  </si>
  <si>
    <t>Gestion des déchets</t>
  </si>
  <si>
    <t>CH4</t>
  </si>
  <si>
    <t xml:space="preserve">04-2-4-1 </t>
  </si>
  <si>
    <t>Tri et évacuation des déchets et gravois</t>
  </si>
  <si>
    <t>Ens</t>
  </si>
  <si>
    <t>ART</t>
  </si>
  <si>
    <t>BET-A204</t>
  </si>
  <si>
    <t>Montant HT du Lot N°04 FAUX-PLAFONDS</t>
  </si>
  <si>
    <t>TOTHT</t>
  </si>
  <si>
    <t>TVA</t>
  </si>
  <si>
    <t>Montant TTC</t>
  </si>
  <si>
    <t>TOTTTC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</si>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</sst>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28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top" wrapText="1"/>
    </xf>
    <xf numFmtId="0" fontId="1" fillId="4" borderId="9" xfId="1" applyFill="1" applyBorder="1">
      <alignment horizontal="left" vertical="top" wrapText="1"/>
    </xf>
    <xf numFmtId="0" fontId="4" fillId="0" borderId="7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7" xfId="14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0" fillId="0" borderId="7" xfId="26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2" fillId="4" borderId="0" xfId="0" applyNumberFormat="1" applyFont="1" applyFill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3067050</xdr:colOff>
      <xdr:row>1</xdr:row>
      <xdr:rowOff>41459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48981A64-F419-40EB-832D-F946E818B333}"/>
            </a:ext>
          </a:extLst>
        </xdr:cNvPr>
        <xdr:cNvSpPr/>
      </xdr:nvSpPr>
      <xdr:spPr>
        <a:xfrm>
          <a:off x="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04 - FAUX-PLAFONDS</a:t>
          </a:r>
        </a:p>
      </xdr:txBody>
    </xdr:sp>
    <xdr:clientData/>
  </xdr:twoCellAnchor>
  <xdr:twoCellAnchor editAs="absolute">
    <xdr:from>
      <xdr:col>2</xdr:col>
      <xdr:colOff>76200</xdr:colOff>
      <xdr:row>0</xdr:row>
      <xdr:rowOff>38100</xdr:rowOff>
    </xdr:from>
    <xdr:to>
      <xdr:col>5</xdr:col>
      <xdr:colOff>687900</xdr:colOff>
      <xdr:row>0</xdr:row>
      <xdr:rowOff>634370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950314C8-7BAB-40A0-879D-0AE6D030921D}"/>
            </a:ext>
          </a:extLst>
        </xdr:cNvPr>
        <xdr:cNvSpPr/>
      </xdr:nvSpPr>
      <xdr:spPr>
        <a:xfrm>
          <a:off x="3838575" y="38100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2"/>
  <sheetViews>
    <sheetView showGridLines="0" tabSelected="1" view="pageBreakPreview" zoomScale="130" zoomScaleNormal="100" zoomScaleSheetLayoutView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5" sqref="B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25"/>
      <c r="B1" s="26"/>
      <c r="C1" s="26"/>
      <c r="D1" s="26"/>
      <c r="E1" s="26"/>
      <c r="F1" s="27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54</v>
      </c>
      <c r="D5" s="14"/>
      <c r="E5" s="15"/>
      <c r="F5" s="16">
        <f>ROUND(D5*E5,2)</f>
        <v>0</v>
      </c>
      <c r="ZY5" t="s">
        <v>12</v>
      </c>
      <c r="ZZ5" s="9" t="s">
        <v>13</v>
      </c>
    </row>
    <row r="6" spans="1:702" x14ac:dyDescent="0.25">
      <c r="A6" s="11" t="s">
        <v>14</v>
      </c>
      <c r="B6" s="12" t="s">
        <v>15</v>
      </c>
      <c r="C6" s="13" t="s">
        <v>62</v>
      </c>
      <c r="D6" s="14"/>
      <c r="E6" s="15"/>
      <c r="F6" s="16">
        <f>ROUND(D6*E6,2)</f>
        <v>0</v>
      </c>
      <c r="ZY6" t="s">
        <v>16</v>
      </c>
      <c r="ZZ6" s="9" t="s">
        <v>17</v>
      </c>
    </row>
    <row r="7" spans="1:702" ht="30" x14ac:dyDescent="0.25">
      <c r="A7" s="5" t="s">
        <v>18</v>
      </c>
      <c r="B7" s="10" t="s">
        <v>19</v>
      </c>
      <c r="C7" s="7"/>
      <c r="D7" s="7"/>
      <c r="E7" s="7"/>
      <c r="F7" s="8"/>
      <c r="ZY7" t="s">
        <v>20</v>
      </c>
      <c r="ZZ7" s="9"/>
    </row>
    <row r="8" spans="1:702" ht="24" x14ac:dyDescent="0.25">
      <c r="A8" s="11" t="s">
        <v>21</v>
      </c>
      <c r="B8" s="12" t="s">
        <v>22</v>
      </c>
      <c r="C8" s="13" t="s">
        <v>23</v>
      </c>
      <c r="D8" s="15"/>
      <c r="E8" s="15"/>
      <c r="F8" s="16">
        <f>ROUND(D8*E8,2)</f>
        <v>0</v>
      </c>
      <c r="ZY8" t="s">
        <v>24</v>
      </c>
      <c r="ZZ8" s="9" t="s">
        <v>25</v>
      </c>
    </row>
    <row r="9" spans="1:702" ht="24" x14ac:dyDescent="0.25">
      <c r="A9" s="11" t="s">
        <v>26</v>
      </c>
      <c r="B9" s="12" t="s">
        <v>27</v>
      </c>
      <c r="C9" s="13" t="s">
        <v>28</v>
      </c>
      <c r="D9" s="15"/>
      <c r="E9" s="15"/>
      <c r="F9" s="16">
        <f>ROUND(D9*E9,2)</f>
        <v>0</v>
      </c>
      <c r="ZY9" t="s">
        <v>29</v>
      </c>
      <c r="ZZ9" s="9" t="s">
        <v>30</v>
      </c>
    </row>
    <row r="10" spans="1:702" ht="24" x14ac:dyDescent="0.25">
      <c r="A10" s="11" t="s">
        <v>31</v>
      </c>
      <c r="B10" s="12" t="s">
        <v>32</v>
      </c>
      <c r="C10" s="13" t="s">
        <v>33</v>
      </c>
      <c r="D10" s="15"/>
      <c r="E10" s="15"/>
      <c r="F10" s="16">
        <f>ROUND(D10*E10,2)</f>
        <v>0</v>
      </c>
      <c r="ZY10" t="s">
        <v>34</v>
      </c>
      <c r="ZZ10" s="9" t="s">
        <v>35</v>
      </c>
    </row>
    <row r="11" spans="1:702" x14ac:dyDescent="0.25">
      <c r="A11" s="11" t="s">
        <v>36</v>
      </c>
      <c r="B11" s="12" t="s">
        <v>37</v>
      </c>
      <c r="C11" s="13" t="s">
        <v>38</v>
      </c>
      <c r="D11" s="15"/>
      <c r="E11" s="15"/>
      <c r="F11" s="16">
        <f>ROUND(D11*E11,2)</f>
        <v>0</v>
      </c>
      <c r="ZY11" t="s">
        <v>39</v>
      </c>
      <c r="ZZ11" s="9" t="s">
        <v>40</v>
      </c>
    </row>
    <row r="12" spans="1:702" x14ac:dyDescent="0.25">
      <c r="A12" s="5" t="s">
        <v>41</v>
      </c>
      <c r="B12" s="10" t="s">
        <v>42</v>
      </c>
      <c r="C12" s="7"/>
      <c r="D12" s="7"/>
      <c r="E12" s="7"/>
      <c r="F12" s="8"/>
      <c r="ZY12" t="s">
        <v>43</v>
      </c>
      <c r="ZZ12" s="9"/>
    </row>
    <row r="13" spans="1:702" ht="24" x14ac:dyDescent="0.25">
      <c r="A13" s="11" t="s">
        <v>44</v>
      </c>
      <c r="B13" s="12" t="s">
        <v>45</v>
      </c>
      <c r="C13" s="13" t="s">
        <v>46</v>
      </c>
      <c r="D13" s="15"/>
      <c r="E13" s="15"/>
      <c r="F13" s="16">
        <f>ROUND(D13*E13,2)</f>
        <v>0</v>
      </c>
      <c r="ZY13" t="s">
        <v>47</v>
      </c>
      <c r="ZZ13" s="9" t="s">
        <v>48</v>
      </c>
    </row>
    <row r="14" spans="1:702" x14ac:dyDescent="0.25">
      <c r="A14" s="5" t="s">
        <v>49</v>
      </c>
      <c r="B14" s="10" t="s">
        <v>50</v>
      </c>
      <c r="C14" s="7"/>
      <c r="D14" s="7"/>
      <c r="E14" s="7"/>
      <c r="F14" s="8"/>
      <c r="ZY14" t="s">
        <v>51</v>
      </c>
      <c r="ZZ14" s="9"/>
    </row>
    <row r="15" spans="1:702" x14ac:dyDescent="0.25">
      <c r="A15" s="11" t="s">
        <v>52</v>
      </c>
      <c r="B15" s="12" t="s">
        <v>53</v>
      </c>
      <c r="C15" s="13" t="s">
        <v>54</v>
      </c>
      <c r="D15" s="14"/>
      <c r="E15" s="15"/>
      <c r="F15" s="16">
        <f>ROUND(D15*E15,2)</f>
        <v>0</v>
      </c>
      <c r="ZY15" t="s">
        <v>55</v>
      </c>
      <c r="ZZ15" s="9" t="s">
        <v>56</v>
      </c>
    </row>
    <row r="16" spans="1:702" x14ac:dyDescent="0.25">
      <c r="A16" s="17"/>
      <c r="B16" s="18"/>
      <c r="C16" s="19"/>
      <c r="D16" s="19"/>
      <c r="E16" s="19"/>
      <c r="F16" s="20"/>
    </row>
    <row r="17" spans="1:701" x14ac:dyDescent="0.25">
      <c r="A17" s="21"/>
      <c r="B17" s="21"/>
      <c r="C17" s="21"/>
      <c r="D17" s="21"/>
      <c r="E17" s="21"/>
      <c r="F17" s="21"/>
    </row>
    <row r="18" spans="1:701" x14ac:dyDescent="0.25">
      <c r="B18" s="22" t="s">
        <v>57</v>
      </c>
      <c r="F18" s="23">
        <f>SUBTOTAL(109,F3:F16)</f>
        <v>0</v>
      </c>
      <c r="ZY18" t="s">
        <v>58</v>
      </c>
    </row>
    <row r="19" spans="1:701" x14ac:dyDescent="0.25">
      <c r="A19" s="24">
        <v>20</v>
      </c>
      <c r="B19" s="22" t="str">
        <f>CONCATENATE("Montant TVA (",A19,"%)")</f>
        <v>Montant TVA (20%)</v>
      </c>
      <c r="F19" s="23">
        <f>(F18*A19)/100</f>
        <v>0</v>
      </c>
      <c r="ZY19" t="s">
        <v>59</v>
      </c>
    </row>
    <row r="20" spans="1:701" x14ac:dyDescent="0.25">
      <c r="B20" s="22" t="s">
        <v>60</v>
      </c>
      <c r="F20" s="23">
        <f>F18+F19</f>
        <v>0</v>
      </c>
      <c r="ZY20" t="s">
        <v>61</v>
      </c>
    </row>
    <row r="21" spans="1:701" x14ac:dyDescent="0.25">
      <c r="F21" s="23"/>
    </row>
    <row r="22" spans="1:701" x14ac:dyDescent="0.25">
      <c r="F22" s="23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FAUX-PLAFONDS</vt:lpstr>
      <vt:lpstr>'Lot N°04 FAUX-PLAFONDS'!Impression_des_titres</vt:lpstr>
      <vt:lpstr>'Lot N°04 FAUX-PLAFONDS'!Zone_d_impression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2025-10-09T08:50:12Z</dcterms:created>
  <dcterms:modified xsi:type="dcterms:W3CDTF">2025-10-27T10:14:31Z</dcterms:modified>
</cp:coreProperties>
</file>